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<sst xmlns="http://schemas.openxmlformats.org/spreadsheetml/2006/main" count="114" uniqueCount="71">
  <si>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</si>
  <si>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</si>
  <si>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</si>
  <si>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Jiskra Rýmařov</t>
  </si>
  <si>
    <t>Datum:  </t>
  </si>
  <si>
    <t>12.2.2022</t>
  </si>
  <si>
    <t>Domácí</t>
  </si>
  <si>
    <t xml:space="preserve">KK Jiskra Rýmařov 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</si>
  <si>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</si>
  <si>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</si>
  <si>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</si>
  <si>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</si>
  <si>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</si>
  <si>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</si>
  <si>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</si>
  <si>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</si>
  <si>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</si>
  <si>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</si>
  <si>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</si>
  <si>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</si>
  <si>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</si>
  <si>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</si>
  <si>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Kovařík</t>
  </si>
  <si>
    <t>Ladislav</t>
  </si>
  <si>
    <t>Václav</t>
  </si>
  <si>
    <t>Sochor</t>
  </si>
  <si>
    <t>Diviš</t>
  </si>
  <si>
    <t>Jan</t>
  </si>
  <si>
    <t>Bronislav</t>
  </si>
  <si>
    <t>Tezzele</t>
  </si>
  <si>
    <t>Znojil</t>
  </si>
  <si>
    <t>Jaroslav</t>
  </si>
  <si>
    <t>Miroslav</t>
  </si>
  <si>
    <t>Stárek</t>
  </si>
  <si>
    <t>Trunečka</t>
  </si>
  <si>
    <t>Max</t>
  </si>
  <si>
    <t>Chlachula</t>
  </si>
  <si>
    <t>Čapka</t>
  </si>
  <si>
    <t>Petr</t>
  </si>
  <si>
    <t>Aleš</t>
  </si>
  <si>
    <t>Pernica</t>
  </si>
  <si>
    <t>Antonín</t>
  </si>
  <si>
    <t>Celkový výkon družstva  </t>
  </si>
  <si>
    <t>Vedoucí družstva         Jméno:</t>
  </si>
  <si>
    <t>Ladislav Stárek</t>
  </si>
  <si>
    <t>Bodový zisk</t>
  </si>
  <si>
    <t>Bronislav Diviš</t>
  </si>
  <si>
    <t>Podpis:</t>
  </si>
  <si>
    <t>Rozhodčí</t>
  </si>
  <si>
    <t>Jméno:</t>
  </si>
  <si>
    <t>Heblák Jaroslav</t>
  </si>
  <si>
    <t>Číslo průkazu: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</si>
  <si>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</si>
  <si>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</si>
  <si>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</si>
  <si>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</si>
  <si>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</si>
  <si>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</si>
  <si>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</si>
  <si>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</si>
  <si>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</si>
  <si>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</si>
  <si>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</si>
  <si>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</si>
  <si>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</si>
  <si>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</si>
  <si>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</si>
  <si>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</si>
  <si>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</si>
  <si>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</si>
  <si>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12.2.2022 Heblák Jaroslav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</si>
</sst>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45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54</v>
      </c>
      <c r="P8" s="12">
        <v>0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35</v>
      </c>
      <c r="F9" s="18">
        <v>2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49</v>
      </c>
      <c r="P9" s="18">
        <v>2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53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43</v>
      </c>
      <c r="P10" s="18">
        <v>3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42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35</v>
      </c>
      <c r="P11" s="23">
        <v>3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175</v>
      </c>
      <c r="F12" s="28">
        <f>IF(ISNUMBER($G12),SUM(F8:F11),"")</f>
        <v>7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22405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181</v>
      </c>
      <c r="P12" s="28">
        <f>IF(ISNUMBER($G12),SUM(P8:P11),"")</f>
        <v>8</v>
      </c>
      <c r="Q12" s="29">
        <f>IF(SUM($G8:$G11)+SUM($Q8:$Q11)&gt;0,SUM(Q8:Q11),"")</f>
        <v>553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36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54</v>
      </c>
      <c r="F14" s="18">
        <v>0</v>
      </c>
      <c r="G14" s="19">
        <f>IF(AND(ISBLANK(D14),ISBLANK(E14)),"",D14+E14)</f>
        <v>150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63</v>
      </c>
      <c r="P14" s="18">
        <v>1</v>
      </c>
      <c r="Q14" s="19">
        <f>IF(AND(ISBLANK(N14),ISBLANK(O14)),"",N14+O14)</f>
        <v>164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43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45</v>
      </c>
      <c r="F16" s="23">
        <v>2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45</v>
      </c>
      <c r="P16" s="23">
        <v>3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14145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9446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189</v>
      </c>
      <c r="P17" s="28">
        <f>IF(ISNUMBER($G17),SUM(P13:P16),"")</f>
        <v>6</v>
      </c>
      <c r="Q17" s="29">
        <f>IF(SUM($G13:$G16)+SUM($Q13:$Q16)&gt;0,SUM(Q13:Q16),"")</f>
        <v>566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45</v>
      </c>
      <c r="P18" s="12">
        <v>1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49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54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54</v>
      </c>
      <c r="F20" s="18">
        <v>0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82</v>
      </c>
      <c r="O20" s="18">
        <v>36</v>
      </c>
      <c r="P20" s="18">
        <v>3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42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41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6380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190</v>
      </c>
      <c r="F22" s="28">
        <f>IF(ISNUMBER($G22),SUM(F18:F21),"")</f>
        <v>0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7198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176</v>
      </c>
      <c r="P22" s="28">
        <f>IF(ISNUMBER($G22),SUM(P18:P21),"")</f>
        <v>4</v>
      </c>
      <c r="Q22" s="29">
        <f>IF(SUM($G18:$G21)+SUM($Q18:$Q21)&gt;0,SUM(Q18:Q21),"")</f>
        <v>541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60</v>
      </c>
      <c r="F23" s="12">
        <v>0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109</v>
      </c>
      <c r="O23" s="12">
        <v>34</v>
      </c>
      <c r="P23" s="12">
        <v>3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45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104</v>
      </c>
      <c r="E25" s="18">
        <v>45</v>
      </c>
      <c r="F25" s="18">
        <v>3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94</v>
      </c>
      <c r="O25" s="18">
        <v>42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50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44</v>
      </c>
      <c r="P26" s="23">
        <v>1</v>
      </c>
      <c r="Q26" s="24">
        <f>IF(AND(ISBLANK(N26),ISBLANK(O26)),"",N26+O26)</f>
        <v>141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6367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200</v>
      </c>
      <c r="F27" s="28">
        <f>IF(ISNUMBER($G27),SUM(F23:F26),"")</f>
        <v>3</v>
      </c>
      <c r="G27" s="29">
        <f>IF(SUM($G23:$G26)+SUM($Q23:$Q26)&gt;0,SUM(G23:G26),"")</f>
        <v>577</v>
      </c>
      <c r="H27" s="27">
        <f>IF(ISNUMBER($G27),SUM(H23:H26),"")</f>
        <v>3</v>
      </c>
      <c r="I27" s="99"/>
      <c r="K27" s="96">
        <v>24153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165</v>
      </c>
      <c r="P27" s="28">
        <f>IF(ISNUMBER($G27),SUM(P23:P26),"")</f>
        <v>6</v>
      </c>
      <c r="Q27" s="29">
        <f>IF(SUM($G23:$G26)+SUM($Q23:$Q26)&gt;0,SUM(Q23:Q26),"")</f>
        <v>561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35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83</v>
      </c>
      <c r="O28" s="12">
        <v>36</v>
      </c>
      <c r="P28" s="12">
        <v>2</v>
      </c>
      <c r="Q28" s="13">
        <f>IF(AND(ISBLANK(N28),ISBLANK(O28)),"",N28+O28)</f>
        <v>119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77</v>
      </c>
      <c r="E29" s="18">
        <v>45</v>
      </c>
      <c r="F29" s="18">
        <v>2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54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76</v>
      </c>
      <c r="E30" s="18">
        <v>52</v>
      </c>
      <c r="F30" s="18">
        <v>0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78</v>
      </c>
      <c r="O30" s="18">
        <v>43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35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70</v>
      </c>
      <c r="O31" s="23">
        <v>44</v>
      </c>
      <c r="P31" s="23">
        <v>3</v>
      </c>
      <c r="Q31" s="24">
        <f>IF(AND(ISBLANK(N31),ISBLANK(O31)),"",N31+O31)</f>
        <v>114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11053</v>
      </c>
      <c r="B32" s="97"/>
      <c r="C32" s="26" t="s">
        <v>18</v>
      </c>
      <c r="D32" s="27">
        <f>IF(ISNUMBER($G32),SUM(D28:D31),"")</f>
        <v>338</v>
      </c>
      <c r="E32" s="28">
        <f>IF(ISNUMBER($G32),SUM(E28:E31),"")</f>
        <v>167</v>
      </c>
      <c r="F32" s="28">
        <f>IF(ISNUMBER($G32),SUM(F28:F31),"")</f>
        <v>3</v>
      </c>
      <c r="G32" s="29">
        <f>IF(SUM($G28:$G31)+SUM($Q28:$Q31)&gt;0,SUM(G28:G31),"")</f>
        <v>505</v>
      </c>
      <c r="H32" s="27">
        <f>IF(ISNUMBER($G32),SUM(H28:H31),"")</f>
        <v>3</v>
      </c>
      <c r="I32" s="99"/>
      <c r="K32" s="96">
        <v>10607</v>
      </c>
      <c r="L32" s="97"/>
      <c r="M32" s="26" t="s">
        <v>18</v>
      </c>
      <c r="N32" s="27">
        <f>IF(ISNUMBER($G32),SUM(N28:N31),"")</f>
        <v>329</v>
      </c>
      <c r="O32" s="28">
        <f>IF(ISNUMBER($G32),SUM(O28:O31),"")</f>
        <v>177</v>
      </c>
      <c r="P32" s="28">
        <f>IF(ISNUMBER($G32),SUM(P28:P31),"")</f>
        <v>6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100</v>
      </c>
      <c r="E33" s="12">
        <v>53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87</v>
      </c>
      <c r="O33" s="12">
        <v>43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44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36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109</v>
      </c>
      <c r="E35" s="18">
        <v>54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81</v>
      </c>
      <c r="O35" s="18">
        <v>34</v>
      </c>
      <c r="P35" s="18">
        <v>0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42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61</v>
      </c>
      <c r="P36" s="23">
        <v>1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406</v>
      </c>
      <c r="E37" s="28">
        <f>IF(ISNUMBER($G37),SUM(E33:E36),"")</f>
        <v>193</v>
      </c>
      <c r="F37" s="28">
        <f>IF(ISNUMBER($G37),SUM(F33:F36),"")</f>
        <v>2</v>
      </c>
      <c r="G37" s="29">
        <f>IF(SUM($G33:$G36)+SUM($Q33:$Q36)&gt;0,SUM(G33:G36),"")</f>
        <v>599</v>
      </c>
      <c r="H37" s="27">
        <f>IF(ISNUMBER($G37),SUM(H33:H36),"")</f>
        <v>3</v>
      </c>
      <c r="I37" s="99"/>
      <c r="K37" s="96">
        <v>18793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174</v>
      </c>
      <c r="P37" s="28">
        <f>IF(ISNUMBER($G37),SUM(P33:P36),"")</f>
        <v>2</v>
      </c>
      <c r="Q37" s="29">
        <f>IF(SUM($G33:$G36)+SUM($Q33:$Q36)&gt;0,SUM(Q33:Q36),"")</f>
        <v>538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2211</v>
      </c>
      <c r="E39" s="34">
        <f>IF(ISNUMBER($G39),SUM(E12,E17,E22,E27,E32,E37),"")</f>
        <v>1103</v>
      </c>
      <c r="F39" s="34">
        <f>IF(ISNUMBER($G39),SUM(F12,F17,F22,F27,F32,F37),"")</f>
        <v>18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2203</v>
      </c>
      <c r="O39" s="34">
        <f>IF(ISNUMBER($G39),SUM(O12,O17,O22,O27,O32,O37),"")</f>
        <v>1062</v>
      </c>
      <c r="P39" s="34">
        <f>IF(ISNUMBER($G39),SUM(P12,P17,P22,P27,P32,P37),"")</f>
        <v>32</v>
      </c>
      <c r="Q39" s="35">
        <f>IF(SUM($G$8:$G$37)+SUM($Q$8:$Q$37)&gt;0,SUM(Q12,Q17,Q22,Q27,Q32,Q37),"")</f>
        <v>3265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50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Prostějov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2022-02-12T19:58:31Z</dcterms:modified>
</cp:coreProperties>
</file>